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dmar\Documents\02-PHO\00 - Obvoznica - PZI\0-IDR, PZI za PHO severna 79-24\4-Objavljeno na portalu 12.8.2024\Dodatki\"/>
    </mc:Choice>
  </mc:AlternateContent>
  <bookViews>
    <workbookView xWindow="0" yWindow="0" windowWidth="11145" windowHeight="9030"/>
  </bookViews>
  <sheets>
    <sheet name="IDR,PZI PHO Severna" sheetId="2" r:id="rId1"/>
  </sheets>
  <definedNames>
    <definedName name="_xlnm.Print_Area" localSheetId="0">'IDR,PZI PHO Severna'!$A$1:$G$98</definedName>
    <definedName name="_xlnm.Database" localSheetId="0">#REF!</definedName>
    <definedName name="_xlnm.Databas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2" l="1"/>
  <c r="G39" i="2" l="1"/>
  <c r="G65" i="2" l="1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63" i="2"/>
  <c r="G60" i="2"/>
  <c r="G54" i="2"/>
  <c r="G55" i="2"/>
  <c r="G56" i="2"/>
  <c r="G57" i="2"/>
  <c r="G58" i="2"/>
  <c r="G59" i="2"/>
  <c r="G53" i="2"/>
  <c r="G43" i="2"/>
  <c r="G44" i="2"/>
  <c r="G45" i="2"/>
  <c r="G46" i="2"/>
  <c r="G47" i="2"/>
  <c r="G48" i="2"/>
  <c r="G49" i="2"/>
  <c r="G50" i="2"/>
  <c r="G51" i="2"/>
  <c r="G42" i="2"/>
  <c r="G37" i="2"/>
  <c r="G36" i="2"/>
  <c r="G33" i="2"/>
  <c r="G32" i="2"/>
  <c r="G31" i="2"/>
  <c r="G30" i="2"/>
  <c r="G29" i="2"/>
  <c r="G27" i="2"/>
  <c r="G26" i="2"/>
  <c r="G25" i="2"/>
  <c r="G23" i="2"/>
  <c r="G22" i="2"/>
  <c r="G21" i="2"/>
  <c r="G18" i="2"/>
  <c r="G19" i="2"/>
  <c r="G17" i="2"/>
  <c r="G9" i="2"/>
  <c r="G10" i="2"/>
  <c r="G11" i="2"/>
  <c r="G12" i="2"/>
  <c r="G13" i="2"/>
  <c r="G8" i="2"/>
  <c r="G6" i="2"/>
  <c r="G5" i="2"/>
  <c r="E64" i="2" l="1"/>
  <c r="G64" i="2" s="1"/>
  <c r="G86" i="2" s="1"/>
  <c r="E35" i="2" l="1"/>
  <c r="G35" i="2" s="1"/>
  <c r="G40" i="2" l="1"/>
  <c r="G61" i="2" l="1"/>
  <c r="F7" i="2" l="1"/>
  <c r="G7" i="2" s="1"/>
  <c r="G14" i="2" s="1"/>
  <c r="G87" i="2" s="1"/>
  <c r="G88" i="2" s="1"/>
  <c r="G89" i="2" s="1"/>
  <c r="G90" i="2" l="1"/>
  <c r="G91" i="2" s="1"/>
</calcChain>
</file>

<file path=xl/sharedStrings.xml><?xml version="1.0" encoding="utf-8"?>
<sst xmlns="http://schemas.openxmlformats.org/spreadsheetml/2006/main" count="246" uniqueCount="129">
  <si>
    <t>FAZA</t>
  </si>
  <si>
    <t>Enota</t>
  </si>
  <si>
    <t>Količina</t>
  </si>
  <si>
    <t>Cena na enoto</t>
  </si>
  <si>
    <t>Vrednost brez DDV</t>
  </si>
  <si>
    <t>A1</t>
  </si>
  <si>
    <t>Geodetski načrt</t>
  </si>
  <si>
    <t>kos</t>
  </si>
  <si>
    <t>Poročilo o preiskavah materiala konstrukcije objektov</t>
  </si>
  <si>
    <t>A2</t>
  </si>
  <si>
    <t>m</t>
  </si>
  <si>
    <t>Poročilo o laboratorijskih preiskavah</t>
  </si>
  <si>
    <t>Načrt krajinske ureditve</t>
  </si>
  <si>
    <t>Načrt aktivne protihrupne zaščite</t>
  </si>
  <si>
    <t>Katastrski elaborat</t>
  </si>
  <si>
    <t>Poročilo o ustreznosti konstrukcijskih elementov objekta za prevzem dodatnih obremenitev zaradi postavitve PHO</t>
  </si>
  <si>
    <t>nepredvidena dela v višini 10%</t>
  </si>
  <si>
    <t>DDV (22%)</t>
  </si>
  <si>
    <t>Načrt opornih/podpornih konstrukcij</t>
  </si>
  <si>
    <t>Geološko-geotehnične  preiskave in elaborati o pogojih temeljenja PHO ograj in ostalih ureditev</t>
  </si>
  <si>
    <t>I. VRTALNA DELA</t>
  </si>
  <si>
    <t>Prevozi vrtalnih garnitur in opreme</t>
  </si>
  <si>
    <t>Formiranje delovišča (najem prostora, kontejner, WC, priprava lokacij preiskav)</t>
  </si>
  <si>
    <t xml:space="preserve">Premiki med vrtinami </t>
  </si>
  <si>
    <t xml:space="preserve"> - v zemljinah (glina, melj, pesek)</t>
  </si>
  <si>
    <t xml:space="preserve"> - cevitev</t>
  </si>
  <si>
    <t>Druga terenska dela</t>
  </si>
  <si>
    <t xml:space="preserve">Odvzem vzorcev:     kategorija 1                           </t>
  </si>
  <si>
    <t>Sondažni izkopi globine 3 m – izvedba in organizacija</t>
  </si>
  <si>
    <t>II. GEOTEHNIČNE MERITVE V VRTINAH, IZKOPIH, DRUGA SONDIRANJA</t>
  </si>
  <si>
    <t>Meritev s krožno ploščo, CBR, LDP</t>
  </si>
  <si>
    <t>Izvedba SPT (predvidoma 3 kos/vrtino)</t>
  </si>
  <si>
    <t>III. GEOTEHNIČNA DELA NA POVRŠINI</t>
  </si>
  <si>
    <t>Geodetski posnetki ustja vrtin, sondažnih izkopov, DPSH-b, CPTU</t>
  </si>
  <si>
    <t xml:space="preserve">Inženirskogeološko in hidrogeološko kartiranje </t>
  </si>
  <si>
    <t>Vodenje raziskav s pridobivanjem soglasij lastnikov za vrtanje in vseh potrebnih dovoljenj</t>
  </si>
  <si>
    <t>Strošek zakoličb komunalnih vodov (opomba: plačilo stroškov na podlagi predanih računov za opravljena dela)</t>
  </si>
  <si>
    <t xml:space="preserve">Odvzem vzorcev:     kategorija 2                           </t>
  </si>
  <si>
    <t xml:space="preserve">IV. LABORATORIJSKE PREISKAVE </t>
  </si>
  <si>
    <t>Naravna vlažnost</t>
  </si>
  <si>
    <t>Konsistenca</t>
  </si>
  <si>
    <t>Prostorninska teža</t>
  </si>
  <si>
    <t>Strižne karakteristike – drenirano stanje</t>
  </si>
  <si>
    <t>Strižne karakteristike – nedrenirano stanje</t>
  </si>
  <si>
    <t>Preiskave stisljivosti - edometer</t>
  </si>
  <si>
    <t>Sejalna analiza-kombinirana preiskava</t>
  </si>
  <si>
    <t>Vodoprepustnost</t>
  </si>
  <si>
    <t>Enoosna tlačna trdnost zemljin</t>
  </si>
  <si>
    <t>V. IZDELAVA GEOTEHNIČNE DOKUMENTACIJE ZA NIVO PZI</t>
  </si>
  <si>
    <t xml:space="preserve">Pridobitev in pregled arhivskih podatkov </t>
  </si>
  <si>
    <t xml:space="preserve">Izdelava inženirsko – geoloških kart </t>
  </si>
  <si>
    <t>Vzdolžni in prečni inženirsko – geološki profili</t>
  </si>
  <si>
    <t>Profili vrtin in sondažnih izkopov</t>
  </si>
  <si>
    <t>Geološko geotehnični elaborat - 1. del : poročilo o izvedenih in arhivskih preiskavah</t>
  </si>
  <si>
    <t>Tehnična obdelava poročil</t>
  </si>
  <si>
    <t xml:space="preserve"> - v  produ, grušču, nasipu, konglomeratu</t>
  </si>
  <si>
    <t>Izvedba preiskave tal s konusnim penetrometrom (CPTU) do 10 m, vključeno prebijanje nasipov  3 kos</t>
  </si>
  <si>
    <t>Meritve disipacije pri CPTU</t>
  </si>
  <si>
    <t>Načrt polportalne/portalne konstrukcije</t>
  </si>
  <si>
    <t>Elaborat določitve optimalnega izvedbenega roka</t>
  </si>
  <si>
    <t>Načrt gospodarjenja z gradbenimi odpadki</t>
  </si>
  <si>
    <t>Izvleček PZI za potrebe priprave razpisne dokumentacije</t>
  </si>
  <si>
    <t>Elaborat oblikovanja PHO</t>
  </si>
  <si>
    <t>Načrt prometne opreme in signalizacije</t>
  </si>
  <si>
    <t>Pri izračunih so upoštevane vrednosti:</t>
  </si>
  <si>
    <t>ura</t>
  </si>
  <si>
    <t>Varnostni načrt</t>
  </si>
  <si>
    <t>Elaborat preverbe varnostnih višin za prostozračne vode</t>
  </si>
  <si>
    <t>Elaborat preprečevanja in zmanjševanja emisije delcev iz gradbišča</t>
  </si>
  <si>
    <t>Skupaj A = A1+A2</t>
  </si>
  <si>
    <t>Načrt prestavitve cestne razsvetljave</t>
  </si>
  <si>
    <t>Načrt zaščite/prestavitve elektroenergetskih vodov</t>
  </si>
  <si>
    <t>Načrt zaščite telekomunikacijskih vodov</t>
  </si>
  <si>
    <t>Načrt zaščite komunalnih vodov</t>
  </si>
  <si>
    <t>Analiza tveganja zaradi onesnaženja na vodovarstvenih območjih</t>
  </si>
  <si>
    <t>Novelacija študije obremenitve s hrupom s predlogom protihrupne zaščite</t>
  </si>
  <si>
    <t>Predračunski elaborat za celotno projektno dokumentacijo za izvedbo gradnje (PZI)</t>
  </si>
  <si>
    <t>Ponudnik mora pri pripravi ponudbe in v ponudbeni ceni upoštevati tudi vse stroške iz zahtev in pogojev iz Navodil ponudnikom za izdelavo ponudbe.</t>
  </si>
  <si>
    <t>Katastrska situacija z lastništvom parcel</t>
  </si>
  <si>
    <t>Zbirnik elektroenergetskih, telekomunikacijskih in komunalnih vodov ter cestne razsvetljave</t>
  </si>
  <si>
    <r>
      <rPr>
        <b/>
        <sz val="10"/>
        <rFont val="Calibri"/>
        <family val="2"/>
        <charset val="238"/>
        <scheme val="minor"/>
      </rPr>
      <t xml:space="preserve">Število vrtin - trasa PHO, objekti </t>
    </r>
    <r>
      <rPr>
        <sz val="10"/>
        <rFont val="Calibri"/>
        <family val="2"/>
        <charset val="238"/>
        <scheme val="minor"/>
      </rPr>
      <t xml:space="preserve">
7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vrtin a 10 m = 70 m</t>
    </r>
  </si>
  <si>
    <t>Izvedba meritev z dinamičnim penetrometrom - DPSH-b (predvidoma 12 sond do 10 m)</t>
  </si>
  <si>
    <t>Geološko geotehnični elaborat - 2.1 del : geotehnični projekt - preliminarno/možne projektne rešitve (vključno s stabilnostnimi analizami in analizami posedkov)</t>
  </si>
  <si>
    <t>Predhodna dela in izdelava IDR</t>
  </si>
  <si>
    <t>Izvedba sondažnih izkopov za določitev poteka komunalnih vodov</t>
  </si>
  <si>
    <t>urna postavka za pooblaščenega inženirja</t>
  </si>
  <si>
    <t>Vrsta del</t>
  </si>
  <si>
    <t>Izdelava PZI</t>
  </si>
  <si>
    <t>Skupaj A2</t>
  </si>
  <si>
    <t>A1.GG</t>
  </si>
  <si>
    <t>Skupaj A1 (vključno z A1.GG)</t>
  </si>
  <si>
    <t>Skupaj A1.GG</t>
  </si>
  <si>
    <t>SKUPAJ brez DDV (A + nepredvidena dela 10%)</t>
  </si>
  <si>
    <t>Geološko geotehnični elaborat - 2.2 del : geotehnični projekt -  analiza izbranih projektnih rešitev (faza A2 - izdelava PZI) (vključno s stabilnostnimi analizami in analizami posedkov)</t>
  </si>
  <si>
    <t xml:space="preserve">A1.GG - Geološko-geotehnične  preiskave in elaborati o pogojih temeljenja PHO in ostalih ureditev </t>
  </si>
  <si>
    <t>Načrt vodenja in zavarovanja prometa v času gradnje</t>
  </si>
  <si>
    <t>PRILOGA 4PN: Izdelava IDR in PZI za izvedbo aktivne protihrupne zaščite Sklop 11 - H3 odseki 0086, 0088, 0089, 0090 (LJ Šmartinska-Koseze)</t>
  </si>
  <si>
    <t>Izdelava dokumentacije za pridobitev projektnih pogojev (DPP)</t>
  </si>
  <si>
    <t>Izdelava idejnih rešitev</t>
  </si>
  <si>
    <t>1.</t>
  </si>
  <si>
    <t>6.</t>
  </si>
  <si>
    <t>10.</t>
  </si>
  <si>
    <t>2.</t>
  </si>
  <si>
    <t>3.</t>
  </si>
  <si>
    <t>4.</t>
  </si>
  <si>
    <t>5.</t>
  </si>
  <si>
    <t>7.</t>
  </si>
  <si>
    <t>8.</t>
  </si>
  <si>
    <t>9.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</si>
  <si>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</si>
  <si>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</si>
  <si>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</si>
  <si>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</si>
  <si>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</si>
  <si>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</si>
  <si>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</si>
  <si>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</si>
  <si>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</si>
  <si>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</si>
  <si>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</si>
  <si>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 xml:space="preserve">SKUPAJ VREDNOST z DDV </t>
  </si>
  <si>
    <t>urna postavka za vodjo projektiranja</t>
  </si>
  <si>
    <t>urna postavka za strokovnjaka</t>
  </si>
  <si>
    <t>Načrt aktivne protihrupne zaščite za sredinsko PHO - OAPO-21</t>
  </si>
  <si>
    <t>Načrt aktivne protihrupne zaščite za nadgradnjo APO-20a</t>
  </si>
  <si>
    <t>22.</t>
  </si>
  <si>
    <t>23.</t>
  </si>
  <si>
    <t>Lociranje vrtin, geološka in geotehnična spremljava vrtanja in izkopov, odvzem vzorcev in popisi jeder, zakoličba vodov</t>
  </si>
  <si>
    <t>Strošek zapore cest drugih upravljavcev (opomba: plačilo stroškov na podlagi predanih računov za opravljena dela)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</si>
</sst>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wrapText="1"/>
    </xf>
    <xf numFmtId="0" fontId="4" fillId="0" borderId="0" xfId="0" applyFont="1" applyFill="1" applyBorder="1" applyAlignment="1" applyProtection="1">
      <alignment wrapText="1"/>
    </xf>
    <xf numFmtId="0" fontId="0" fillId="0" borderId="0" xfId="0" applyFont="1" applyFill="1" applyBorder="1"/>
    <xf numFmtId="3" fontId="0" fillId="0" borderId="0" xfId="0" applyNumberFormat="1" applyFont="1" applyFill="1" applyBorder="1"/>
    <xf numFmtId="0" fontId="1" fillId="0" borderId="0" xfId="1" applyFont="1" applyFill="1" applyBorder="1"/>
    <xf numFmtId="0" fontId="11" fillId="0" borderId="0" xfId="1" applyFont="1" applyFill="1" applyBorder="1"/>
    <xf numFmtId="0" fontId="6" fillId="3" borderId="2" xfId="1" quotePrefix="1" applyFont="1" applyFill="1" applyBorder="1" applyAlignment="1" applyProtection="1">
      <alignment horizontal="left" wrapText="1"/>
    </xf>
    <xf numFmtId="0" fontId="6" fillId="3" borderId="2" xfId="1" quotePrefix="1" applyFont="1" applyFill="1" applyBorder="1" applyAlignment="1" applyProtection="1">
      <alignment horizontal="left"/>
    </xf>
    <xf numFmtId="0" fontId="6" fillId="3" borderId="2" xfId="1" applyFont="1" applyFill="1" applyBorder="1" applyAlignment="1" applyProtection="1"/>
    <xf numFmtId="0" fontId="6" fillId="4" borderId="2" xfId="1" applyFont="1" applyFill="1" applyBorder="1" applyAlignment="1" applyProtection="1"/>
    <xf numFmtId="0" fontId="6" fillId="5" borderId="3" xfId="1" applyFont="1" applyFill="1" applyBorder="1" applyAlignment="1" applyProtection="1"/>
    <xf numFmtId="0" fontId="6" fillId="5" borderId="2" xfId="1" applyFont="1" applyFill="1" applyBorder="1" applyAlignment="1" applyProtection="1"/>
    <xf numFmtId="0" fontId="9" fillId="0" borderId="6" xfId="0" applyFont="1" applyFill="1" applyBorder="1" applyAlignment="1" applyProtection="1">
      <alignment horizontal="center"/>
    </xf>
    <xf numFmtId="0" fontId="9" fillId="0" borderId="8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9" fillId="0" borderId="4" xfId="0" applyFont="1" applyFill="1" applyBorder="1" applyAlignment="1" applyProtection="1">
      <alignment horizontal="center"/>
    </xf>
    <xf numFmtId="0" fontId="9" fillId="0" borderId="11" xfId="0" applyFont="1" applyFill="1" applyBorder="1" applyAlignment="1" applyProtection="1">
      <alignment horizontal="center"/>
    </xf>
    <xf numFmtId="0" fontId="4" fillId="0" borderId="8" xfId="0" applyFont="1" applyFill="1" applyBorder="1" applyAlignment="1" applyProtection="1">
      <alignment wrapText="1"/>
    </xf>
    <xf numFmtId="0" fontId="9" fillId="2" borderId="9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5" xfId="0" applyFont="1" applyFill="1" applyBorder="1" applyProtection="1"/>
    <xf numFmtId="0" fontId="0" fillId="2" borderId="5" xfId="0" applyFont="1" applyFill="1" applyBorder="1" applyAlignment="1" applyProtection="1">
      <alignment horizontal="center"/>
    </xf>
    <xf numFmtId="4" fontId="9" fillId="2" borderId="1" xfId="0" applyNumberFormat="1" applyFont="1" applyFill="1" applyBorder="1" applyProtection="1"/>
    <xf numFmtId="0" fontId="7" fillId="7" borderId="2" xfId="0" applyFont="1" applyFill="1" applyBorder="1" applyAlignment="1" applyProtection="1">
      <alignment horizontal="left"/>
    </xf>
    <xf numFmtId="0" fontId="7" fillId="7" borderId="2" xfId="0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/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Protection="1"/>
    <xf numFmtId="0" fontId="4" fillId="0" borderId="0" xfId="1" applyFont="1" applyFill="1" applyBorder="1" applyAlignment="1" applyProtection="1">
      <alignment horizontal="center"/>
    </xf>
    <xf numFmtId="0" fontId="5" fillId="2" borderId="1" xfId="1" applyFont="1" applyFill="1" applyBorder="1" applyAlignment="1" applyProtection="1">
      <alignment wrapText="1"/>
    </xf>
    <xf numFmtId="0" fontId="5" fillId="2" borderId="2" xfId="1" applyFont="1" applyFill="1" applyBorder="1" applyAlignment="1" applyProtection="1">
      <alignment horizontal="center"/>
    </xf>
    <xf numFmtId="0" fontId="5" fillId="3" borderId="2" xfId="1" applyFont="1" applyFill="1" applyBorder="1" applyAlignment="1" applyProtection="1">
      <alignment horizontal="justify"/>
    </xf>
    <xf numFmtId="0" fontId="5" fillId="3" borderId="2" xfId="1" applyFont="1" applyFill="1" applyBorder="1" applyProtection="1"/>
    <xf numFmtId="0" fontId="5" fillId="3" borderId="2" xfId="1" applyFont="1" applyFill="1" applyBorder="1" applyAlignment="1" applyProtection="1">
      <alignment horizontal="center"/>
    </xf>
    <xf numFmtId="0" fontId="4" fillId="0" borderId="6" xfId="1" applyFont="1" applyFill="1" applyBorder="1" applyProtection="1"/>
    <xf numFmtId="0" fontId="6" fillId="3" borderId="2" xfId="1" applyFont="1" applyFill="1" applyBorder="1" applyAlignment="1" applyProtection="1">
      <alignment horizontal="center"/>
    </xf>
    <xf numFmtId="3" fontId="6" fillId="3" borderId="2" xfId="1" applyNumberFormat="1" applyFont="1" applyFill="1" applyBorder="1" applyAlignment="1" applyProtection="1">
      <alignment horizontal="center"/>
    </xf>
    <xf numFmtId="164" fontId="6" fillId="3" borderId="2" xfId="1" applyNumberFormat="1" applyFont="1" applyFill="1" applyBorder="1" applyProtection="1"/>
    <xf numFmtId="44" fontId="7" fillId="3" borderId="2" xfId="2" applyFont="1" applyFill="1" applyBorder="1" applyAlignment="1" applyProtection="1">
      <alignment horizontal="right"/>
    </xf>
    <xf numFmtId="0" fontId="4" fillId="0" borderId="8" xfId="1" applyFont="1" applyFill="1" applyBorder="1" applyProtection="1"/>
    <xf numFmtId="0" fontId="6" fillId="3" borderId="2" xfId="1" applyFont="1" applyFill="1" applyBorder="1" applyAlignment="1" applyProtection="1">
      <alignment horizontal="justify"/>
    </xf>
    <xf numFmtId="0" fontId="6" fillId="3" borderId="2" xfId="1" applyFont="1" applyFill="1" applyBorder="1" applyAlignment="1" applyProtection="1">
      <alignment horizontal="left" wrapText="1"/>
    </xf>
    <xf numFmtId="0" fontId="11" fillId="0" borderId="8" xfId="1" applyFont="1" applyFill="1" applyBorder="1" applyProtection="1"/>
    <xf numFmtId="0" fontId="6" fillId="3" borderId="2" xfId="1" quotePrefix="1" applyFont="1" applyFill="1" applyBorder="1" applyAlignment="1" applyProtection="1">
      <alignment wrapText="1"/>
    </xf>
    <xf numFmtId="0" fontId="4" fillId="0" borderId="4" xfId="1" applyFont="1" applyFill="1" applyBorder="1" applyProtection="1"/>
    <xf numFmtId="0" fontId="5" fillId="0" borderId="1" xfId="1" applyFont="1" applyFill="1" applyBorder="1" applyAlignment="1" applyProtection="1">
      <alignment horizontal="center"/>
    </xf>
    <xf numFmtId="0" fontId="5" fillId="3" borderId="1" xfId="1" applyFont="1" applyFill="1" applyBorder="1" applyAlignment="1" applyProtection="1">
      <alignment horizontal="right"/>
    </xf>
    <xf numFmtId="0" fontId="6" fillId="3" borderId="2" xfId="1" applyFont="1" applyFill="1" applyBorder="1" applyProtection="1"/>
    <xf numFmtId="164" fontId="5" fillId="3" borderId="2" xfId="1" applyNumberFormat="1" applyFont="1" applyFill="1" applyBorder="1" applyProtection="1"/>
    <xf numFmtId="0" fontId="5" fillId="4" borderId="1" xfId="1" applyFont="1" applyFill="1" applyBorder="1" applyAlignment="1" applyProtection="1">
      <alignment wrapText="1"/>
    </xf>
    <xf numFmtId="0" fontId="6" fillId="4" borderId="2" xfId="1" applyFont="1" applyFill="1" applyBorder="1" applyAlignment="1" applyProtection="1">
      <alignment horizontal="center"/>
    </xf>
    <xf numFmtId="0" fontId="8" fillId="4" borderId="2" xfId="1" applyFont="1" applyFill="1" applyBorder="1" applyAlignment="1" applyProtection="1">
      <alignment horizontal="center"/>
    </xf>
    <xf numFmtId="4" fontId="6" fillId="4" borderId="2" xfId="1" applyNumberFormat="1" applyFont="1" applyFill="1" applyBorder="1" applyProtection="1"/>
    <xf numFmtId="0" fontId="5" fillId="4" borderId="1" xfId="1" applyFont="1" applyFill="1" applyBorder="1" applyAlignment="1" applyProtection="1">
      <alignment vertical="center" wrapText="1"/>
    </xf>
    <xf numFmtId="0" fontId="6" fillId="4" borderId="1" xfId="1" applyFont="1" applyFill="1" applyBorder="1" applyAlignment="1" applyProtection="1">
      <alignment vertical="center" wrapText="1"/>
    </xf>
    <xf numFmtId="44" fontId="7" fillId="4" borderId="2" xfId="2" applyFont="1" applyFill="1" applyBorder="1" applyAlignment="1" applyProtection="1">
      <alignment horizontal="right"/>
    </xf>
    <xf numFmtId="0" fontId="6" fillId="4" borderId="1" xfId="1" applyFont="1" applyFill="1" applyBorder="1" applyAlignment="1" applyProtection="1">
      <alignment horizontal="left" wrapText="1"/>
    </xf>
    <xf numFmtId="0" fontId="6" fillId="4" borderId="1" xfId="1" applyFont="1" applyFill="1" applyBorder="1" applyAlignment="1" applyProtection="1">
      <alignment horizontal="left" vertical="center" wrapText="1"/>
    </xf>
    <xf numFmtId="4" fontId="6" fillId="4" borderId="2" xfId="1" applyNumberFormat="1" applyFont="1" applyFill="1" applyBorder="1" applyAlignment="1" applyProtection="1">
      <alignment horizontal="right"/>
    </xf>
    <xf numFmtId="0" fontId="5" fillId="4" borderId="1" xfId="1" applyFont="1" applyFill="1" applyBorder="1" applyAlignment="1" applyProtection="1">
      <alignment horizontal="left" vertical="center" wrapText="1"/>
    </xf>
    <xf numFmtId="0" fontId="5" fillId="4" borderId="1" xfId="1" applyFont="1" applyFill="1" applyBorder="1" applyAlignment="1" applyProtection="1">
      <alignment horizontal="right"/>
    </xf>
    <xf numFmtId="0" fontId="6" fillId="4" borderId="2" xfId="1" applyFont="1" applyFill="1" applyBorder="1" applyProtection="1"/>
    <xf numFmtId="44" fontId="10" fillId="4" borderId="2" xfId="2" applyFont="1" applyFill="1" applyBorder="1" applyAlignment="1" applyProtection="1">
      <alignment horizontal="right"/>
    </xf>
    <xf numFmtId="0" fontId="5" fillId="5" borderId="1" xfId="1" applyFont="1" applyFill="1" applyBorder="1" applyAlignment="1" applyProtection="1">
      <alignment wrapText="1"/>
    </xf>
    <xf numFmtId="0" fontId="6" fillId="5" borderId="2" xfId="1" applyFont="1" applyFill="1" applyBorder="1" applyAlignment="1" applyProtection="1">
      <alignment horizontal="center"/>
    </xf>
    <xf numFmtId="0" fontId="6" fillId="5" borderId="2" xfId="1" applyFont="1" applyFill="1" applyBorder="1" applyAlignment="1" applyProtection="1">
      <alignment wrapText="1"/>
    </xf>
    <xf numFmtId="4" fontId="6" fillId="5" borderId="2" xfId="1" applyNumberFormat="1" applyFont="1" applyFill="1" applyBorder="1" applyProtection="1"/>
    <xf numFmtId="0" fontId="6" fillId="5" borderId="1" xfId="1" applyFont="1" applyFill="1" applyBorder="1" applyAlignment="1" applyProtection="1">
      <alignment wrapText="1"/>
    </xf>
    <xf numFmtId="44" fontId="7" fillId="5" borderId="2" xfId="2" applyFont="1" applyFill="1" applyBorder="1" applyAlignment="1" applyProtection="1">
      <alignment horizontal="right"/>
    </xf>
    <xf numFmtId="0" fontId="6" fillId="5" borderId="1" xfId="1" applyFont="1" applyFill="1" applyBorder="1" applyProtection="1"/>
    <xf numFmtId="0" fontId="6" fillId="5" borderId="1" xfId="1" applyFont="1" applyFill="1" applyBorder="1" applyAlignment="1" applyProtection="1">
      <alignment horizontal="justify" vertical="center"/>
    </xf>
    <xf numFmtId="0" fontId="1" fillId="0" borderId="8" xfId="1" applyFont="1" applyFill="1" applyBorder="1" applyProtection="1"/>
    <xf numFmtId="0" fontId="5" fillId="5" borderId="1" xfId="1" applyFont="1" applyFill="1" applyBorder="1" applyAlignment="1" applyProtection="1">
      <alignment horizontal="right"/>
    </xf>
    <xf numFmtId="0" fontId="6" fillId="5" borderId="2" xfId="1" applyFont="1" applyFill="1" applyBorder="1" applyProtection="1"/>
    <xf numFmtId="0" fontId="5" fillId="0" borderId="7" xfId="1" applyFont="1" applyFill="1" applyBorder="1" applyAlignment="1" applyProtection="1">
      <alignment horizontal="center"/>
    </xf>
    <xf numFmtId="0" fontId="5" fillId="6" borderId="1" xfId="1" applyFont="1" applyFill="1" applyBorder="1" applyAlignment="1" applyProtection="1">
      <alignment horizontal="right"/>
    </xf>
    <xf numFmtId="0" fontId="6" fillId="6" borderId="2" xfId="1" applyFont="1" applyFill="1" applyBorder="1" applyAlignment="1" applyProtection="1">
      <alignment horizontal="center"/>
    </xf>
    <xf numFmtId="0" fontId="6" fillId="6" borderId="2" xfId="1" applyFont="1" applyFill="1" applyBorder="1" applyProtection="1"/>
    <xf numFmtId="44" fontId="7" fillId="6" borderId="2" xfId="2" applyFont="1" applyFill="1" applyBorder="1" applyAlignment="1" applyProtection="1">
      <alignment horizontal="right"/>
    </xf>
    <xf numFmtId="0" fontId="5" fillId="0" borderId="10" xfId="1" applyFont="1" applyFill="1" applyBorder="1" applyAlignment="1" applyProtection="1">
      <alignment horizontal="center"/>
    </xf>
    <xf numFmtId="0" fontId="6" fillId="2" borderId="1" xfId="1" applyFont="1" applyFill="1" applyBorder="1" applyAlignment="1" applyProtection="1">
      <alignment horizontal="right"/>
    </xf>
    <xf numFmtId="0" fontId="6" fillId="2" borderId="2" xfId="1" applyFont="1" applyFill="1" applyBorder="1" applyProtection="1"/>
    <xf numFmtId="0" fontId="6" fillId="2" borderId="2" xfId="1" applyFont="1" applyFill="1" applyBorder="1" applyAlignment="1" applyProtection="1">
      <alignment horizontal="center"/>
    </xf>
    <xf numFmtId="44" fontId="7" fillId="2" borderId="2" xfId="2" applyFont="1" applyFill="1" applyBorder="1" applyAlignment="1" applyProtection="1">
      <alignment horizontal="right"/>
    </xf>
    <xf numFmtId="0" fontId="5" fillId="0" borderId="12" xfId="1" applyFont="1" applyFill="1" applyBorder="1" applyAlignment="1" applyProtection="1">
      <alignment horizontal="center"/>
    </xf>
    <xf numFmtId="0" fontId="5" fillId="2" borderId="1" xfId="1" applyFont="1" applyFill="1" applyBorder="1" applyAlignment="1" applyProtection="1">
      <alignment horizontal="right"/>
    </xf>
    <xf numFmtId="0" fontId="5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/>
    </xf>
    <xf numFmtId="0" fontId="6" fillId="0" borderId="0" xfId="1" applyFont="1" applyFill="1" applyBorder="1" applyProtection="1"/>
    <xf numFmtId="0" fontId="6" fillId="0" borderId="0" xfId="1" applyFont="1" applyFill="1" applyBorder="1" applyAlignment="1" applyProtection="1">
      <alignment horizontal="center"/>
    </xf>
    <xf numFmtId="4" fontId="5" fillId="0" borderId="0" xfId="1" applyNumberFormat="1" applyFont="1" applyFill="1" applyBorder="1" applyProtection="1"/>
    <xf numFmtId="0" fontId="4" fillId="0" borderId="0" xfId="1" applyFont="1" applyFill="1" applyBorder="1" applyAlignment="1" applyProtection="1">
      <alignment wrapText="1"/>
    </xf>
    <xf numFmtId="0" fontId="4" fillId="0" borderId="0" xfId="1" applyFont="1" applyFill="1" applyBorder="1" applyAlignment="1" applyProtection="1">
      <alignment horizontal="center" wrapText="1"/>
    </xf>
    <xf numFmtId="164" fontId="7" fillId="3" borderId="2" xfId="0" applyNumberFormat="1" applyFont="1" applyFill="1" applyBorder="1" applyProtection="1">
      <protection locked="0"/>
    </xf>
    <xf numFmtId="164" fontId="7" fillId="4" borderId="2" xfId="0" applyNumberFormat="1" applyFont="1" applyFill="1" applyBorder="1" applyProtection="1">
      <protection locked="0"/>
    </xf>
    <xf numFmtId="164" fontId="6" fillId="4" borderId="2" xfId="1" applyNumberFormat="1" applyFont="1" applyFill="1" applyBorder="1" applyAlignment="1" applyProtection="1">
      <alignment horizontal="right"/>
    </xf>
    <xf numFmtId="164" fontId="7" fillId="5" borderId="2" xfId="0" applyNumberFormat="1" applyFont="1" applyFill="1" applyBorder="1" applyProtection="1">
      <protection locked="0"/>
    </xf>
    <xf numFmtId="4" fontId="7" fillId="0" borderId="10" xfId="0" applyNumberFormat="1" applyFont="1" applyFill="1" applyBorder="1" applyProtection="1"/>
    <xf numFmtId="4" fontId="7" fillId="0" borderId="12" xfId="0" applyNumberFormat="1" applyFont="1" applyFill="1" applyBorder="1" applyProtection="1"/>
    <xf numFmtId="164" fontId="7" fillId="7" borderId="2" xfId="0" applyNumberFormat="1" applyFont="1" applyFill="1" applyBorder="1" applyProtection="1">
      <protection locked="0"/>
    </xf>
    <xf numFmtId="164" fontId="7" fillId="4" borderId="2" xfId="0" applyNumberFormat="1" applyFont="1" applyFill="1" applyBorder="1" applyProtection="1"/>
    <xf numFmtId="0" fontId="5" fillId="2" borderId="9" xfId="1" applyFont="1" applyFill="1" applyBorder="1" applyAlignment="1" applyProtection="1">
      <alignment horizontal="center"/>
    </xf>
    <xf numFmtId="0" fontId="5" fillId="2" borderId="1" xfId="1" applyFont="1" applyFill="1" applyBorder="1" applyAlignment="1" applyProtection="1">
      <alignment horizontal="center"/>
    </xf>
    <xf numFmtId="0" fontId="5" fillId="3" borderId="9" xfId="1" applyFont="1" applyFill="1" applyBorder="1" applyAlignment="1" applyProtection="1">
      <alignment horizontal="center"/>
    </xf>
    <xf numFmtId="0" fontId="5" fillId="3" borderId="1" xfId="1" applyFont="1" applyFill="1" applyBorder="1" applyAlignment="1" applyProtection="1">
      <alignment horizontal="center"/>
    </xf>
    <xf numFmtId="0" fontId="5" fillId="4" borderId="9" xfId="1" applyFont="1" applyFill="1" applyBorder="1" applyAlignment="1" applyProtection="1">
      <alignment horizontal="center"/>
    </xf>
    <xf numFmtId="0" fontId="5" fillId="4" borderId="1" xfId="1" applyFont="1" applyFill="1" applyBorder="1" applyAlignment="1" applyProtection="1">
      <alignment horizontal="center"/>
    </xf>
    <xf numFmtId="0" fontId="5" fillId="5" borderId="9" xfId="1" applyFont="1" applyFill="1" applyBorder="1" applyAlignment="1" applyProtection="1">
      <alignment horizontal="center"/>
    </xf>
    <xf numFmtId="0" fontId="5" fillId="5" borderId="1" xfId="1" applyFont="1" applyFill="1" applyBorder="1" applyAlignment="1" applyProtection="1">
      <alignment horizontal="center"/>
    </xf>
    <xf numFmtId="0" fontId="3" fillId="0" borderId="9" xfId="1" applyFont="1" applyFill="1" applyBorder="1" applyAlignment="1" applyProtection="1">
      <alignment horizontal="center" vertical="top" wrapText="1"/>
    </xf>
    <xf numFmtId="0" fontId="3" fillId="0" borderId="5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</cellXfs>
  <cellStyles count="3">
    <cellStyle name="Navadno" xfId="0" builtinId="0"/>
    <cellStyle name="Navadno 2" xfId="1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tabSelected="1" zoomScaleNormal="100" zoomScaleSheetLayoutView="70" workbookViewId="0">
      <selection activeCell="H99" sqref="H99"/>
    </sheetView>
  </sheetViews>
  <sheetFormatPr defaultColWidth="9.140625" defaultRowHeight="15" x14ac:dyDescent="0.25"/>
  <cols>
    <col min="1" max="1" width="6.28515625" style="1" customWidth="1"/>
    <col min="2" max="2" width="7" style="2" customWidth="1"/>
    <col min="3" max="3" width="80.28515625" style="1" customWidth="1"/>
    <col min="4" max="4" width="11.85546875" style="1" customWidth="1"/>
    <col min="5" max="5" width="7.85546875" style="3" customWidth="1"/>
    <col min="6" max="6" width="14.42578125" style="1" customWidth="1"/>
    <col min="7" max="7" width="20.7109375" style="1" customWidth="1"/>
    <col min="8" max="8" width="13.85546875" style="1" customWidth="1"/>
    <col min="9" max="16384" width="9.140625" style="1"/>
  </cols>
  <sheetData>
    <row r="1" spans="1:7" ht="14.45" customHeight="1" x14ac:dyDescent="0.25">
      <c r="A1" s="29" t="s">
        <v>96</v>
      </c>
      <c r="B1" s="30"/>
      <c r="C1" s="29"/>
      <c r="D1" s="29"/>
      <c r="E1" s="29"/>
      <c r="F1" s="29"/>
      <c r="G1" s="29"/>
    </row>
    <row r="2" spans="1:7" ht="15" customHeight="1" x14ac:dyDescent="0.25">
      <c r="A2" s="31"/>
      <c r="B2" s="30"/>
      <c r="C2" s="31"/>
      <c r="D2" s="31"/>
      <c r="E2" s="32"/>
      <c r="F2" s="31"/>
      <c r="G2" s="31"/>
    </row>
    <row r="3" spans="1:7" ht="27.75" customHeight="1" x14ac:dyDescent="0.25">
      <c r="A3" s="105" t="s">
        <v>0</v>
      </c>
      <c r="B3" s="106"/>
      <c r="C3" s="33" t="s">
        <v>86</v>
      </c>
      <c r="D3" s="34" t="s">
        <v>1</v>
      </c>
      <c r="E3" s="34" t="s">
        <v>2</v>
      </c>
      <c r="F3" s="34" t="s">
        <v>3</v>
      </c>
      <c r="G3" s="34" t="s">
        <v>4</v>
      </c>
    </row>
    <row r="4" spans="1:7" ht="19.899999999999999" customHeight="1" x14ac:dyDescent="0.25">
      <c r="A4" s="107" t="s">
        <v>5</v>
      </c>
      <c r="B4" s="108"/>
      <c r="C4" s="35" t="s">
        <v>83</v>
      </c>
      <c r="D4" s="36"/>
      <c r="E4" s="37"/>
      <c r="F4" s="37"/>
      <c r="G4" s="37"/>
    </row>
    <row r="5" spans="1:7" ht="14.45" customHeight="1" x14ac:dyDescent="0.25">
      <c r="A5" s="38"/>
      <c r="B5" s="12" t="s">
        <v>99</v>
      </c>
      <c r="C5" s="10" t="s">
        <v>97</v>
      </c>
      <c r="D5" s="39" t="s">
        <v>7</v>
      </c>
      <c r="E5" s="40">
        <v>1</v>
      </c>
      <c r="F5" s="97">
        <v>0</v>
      </c>
      <c r="G5" s="42">
        <f>+E5*F5</f>
        <v>0</v>
      </c>
    </row>
    <row r="6" spans="1:7" ht="14.45" customHeight="1" x14ac:dyDescent="0.25">
      <c r="A6" s="43"/>
      <c r="B6" s="12" t="s">
        <v>102</v>
      </c>
      <c r="C6" s="44" t="s">
        <v>6</v>
      </c>
      <c r="D6" s="39" t="s">
        <v>7</v>
      </c>
      <c r="E6" s="39">
        <v>1</v>
      </c>
      <c r="F6" s="97">
        <v>0</v>
      </c>
      <c r="G6" s="42">
        <f>+E6*F6</f>
        <v>0</v>
      </c>
    </row>
    <row r="7" spans="1:7" x14ac:dyDescent="0.25">
      <c r="A7" s="43"/>
      <c r="B7" s="12" t="s">
        <v>103</v>
      </c>
      <c r="C7" s="45" t="s">
        <v>94</v>
      </c>
      <c r="D7" s="39" t="s">
        <v>7</v>
      </c>
      <c r="E7" s="39">
        <v>1</v>
      </c>
      <c r="F7" s="41">
        <f>+G61</f>
        <v>10000</v>
      </c>
      <c r="G7" s="42">
        <f t="shared" ref="G7" si="0">ROUND((ROUND(F7,2))*E7,2)</f>
        <v>10000</v>
      </c>
    </row>
    <row r="8" spans="1:7" ht="14.45" customHeight="1" x14ac:dyDescent="0.25">
      <c r="A8" s="43"/>
      <c r="B8" s="12" t="s">
        <v>104</v>
      </c>
      <c r="C8" s="44" t="s">
        <v>84</v>
      </c>
      <c r="D8" s="39" t="s">
        <v>7</v>
      </c>
      <c r="E8" s="39">
        <v>1</v>
      </c>
      <c r="F8" s="97">
        <v>0</v>
      </c>
      <c r="G8" s="42">
        <f>+E8*F8</f>
        <v>0</v>
      </c>
    </row>
    <row r="9" spans="1:7" x14ac:dyDescent="0.25">
      <c r="A9" s="43"/>
      <c r="B9" s="12" t="s">
        <v>105</v>
      </c>
      <c r="C9" s="44" t="s">
        <v>79</v>
      </c>
      <c r="D9" s="39" t="s">
        <v>7</v>
      </c>
      <c r="E9" s="39">
        <v>1</v>
      </c>
      <c r="F9" s="97">
        <v>0</v>
      </c>
      <c r="G9" s="42">
        <f t="shared" ref="G9:G13" si="1">+E9*F9</f>
        <v>0</v>
      </c>
    </row>
    <row r="10" spans="1:7" ht="14.45" customHeight="1" x14ac:dyDescent="0.25">
      <c r="A10" s="43"/>
      <c r="B10" s="12" t="s">
        <v>100</v>
      </c>
      <c r="C10" s="44" t="s">
        <v>78</v>
      </c>
      <c r="D10" s="39" t="s">
        <v>7</v>
      </c>
      <c r="E10" s="39">
        <v>1</v>
      </c>
      <c r="F10" s="97">
        <v>0</v>
      </c>
      <c r="G10" s="42">
        <f t="shared" si="1"/>
        <v>0</v>
      </c>
    </row>
    <row r="11" spans="1:7" s="9" customFormat="1" ht="14.45" customHeight="1" x14ac:dyDescent="0.25">
      <c r="A11" s="46"/>
      <c r="B11" s="12" t="s">
        <v>106</v>
      </c>
      <c r="C11" s="47" t="s">
        <v>8</v>
      </c>
      <c r="D11" s="39" t="s">
        <v>7</v>
      </c>
      <c r="E11" s="40">
        <v>1</v>
      </c>
      <c r="F11" s="97">
        <v>0</v>
      </c>
      <c r="G11" s="42">
        <f t="shared" si="1"/>
        <v>0</v>
      </c>
    </row>
    <row r="12" spans="1:7" ht="14.45" customHeight="1" x14ac:dyDescent="0.25">
      <c r="A12" s="43"/>
      <c r="B12" s="12" t="s">
        <v>107</v>
      </c>
      <c r="C12" s="44" t="s">
        <v>62</v>
      </c>
      <c r="D12" s="39" t="s">
        <v>7</v>
      </c>
      <c r="E12" s="39">
        <v>1</v>
      </c>
      <c r="F12" s="97">
        <v>0</v>
      </c>
      <c r="G12" s="42">
        <f t="shared" si="1"/>
        <v>0</v>
      </c>
    </row>
    <row r="13" spans="1:7" ht="14.45" customHeight="1" x14ac:dyDescent="0.25">
      <c r="A13" s="43"/>
      <c r="B13" s="12" t="s">
        <v>108</v>
      </c>
      <c r="C13" s="11" t="s">
        <v>98</v>
      </c>
      <c r="D13" s="39" t="s">
        <v>7</v>
      </c>
      <c r="E13" s="40">
        <v>1</v>
      </c>
      <c r="F13" s="97">
        <v>0</v>
      </c>
      <c r="G13" s="42">
        <f t="shared" si="1"/>
        <v>0</v>
      </c>
    </row>
    <row r="14" spans="1:7" ht="19.899999999999999" customHeight="1" x14ac:dyDescent="0.25">
      <c r="A14" s="48"/>
      <c r="B14" s="49"/>
      <c r="C14" s="50" t="s">
        <v>90</v>
      </c>
      <c r="D14" s="39"/>
      <c r="E14" s="39"/>
      <c r="F14" s="51"/>
      <c r="G14" s="52">
        <f>SUM(G5:G13)</f>
        <v>10000</v>
      </c>
    </row>
    <row r="15" spans="1:7" ht="19.899999999999999" customHeight="1" x14ac:dyDescent="0.25">
      <c r="A15" s="109" t="s">
        <v>89</v>
      </c>
      <c r="B15" s="110"/>
      <c r="C15" s="53" t="s">
        <v>19</v>
      </c>
      <c r="D15" s="54"/>
      <c r="E15" s="55"/>
      <c r="F15" s="56"/>
      <c r="G15" s="56"/>
    </row>
    <row r="16" spans="1:7" x14ac:dyDescent="0.25">
      <c r="A16" s="38"/>
      <c r="B16" s="49"/>
      <c r="C16" s="57" t="s">
        <v>20</v>
      </c>
      <c r="D16" s="54"/>
      <c r="E16" s="55"/>
      <c r="F16" s="56"/>
      <c r="G16" s="56"/>
    </row>
    <row r="17" spans="1:7" x14ac:dyDescent="0.25">
      <c r="A17" s="43"/>
      <c r="B17" s="13" t="s">
        <v>99</v>
      </c>
      <c r="C17" s="58" t="s">
        <v>21</v>
      </c>
      <c r="D17" s="54" t="s">
        <v>7</v>
      </c>
      <c r="E17" s="54">
        <v>1</v>
      </c>
      <c r="F17" s="98">
        <v>0</v>
      </c>
      <c r="G17" s="59">
        <f t="shared" ref="G17:G38" si="2">+E17*F17</f>
        <v>0</v>
      </c>
    </row>
    <row r="18" spans="1:7" x14ac:dyDescent="0.25">
      <c r="A18" s="43"/>
      <c r="B18" s="13" t="s">
        <v>102</v>
      </c>
      <c r="C18" s="58" t="s">
        <v>22</v>
      </c>
      <c r="D18" s="54" t="s">
        <v>7</v>
      </c>
      <c r="E18" s="54">
        <v>1</v>
      </c>
      <c r="F18" s="98">
        <v>0</v>
      </c>
      <c r="G18" s="59">
        <f t="shared" si="2"/>
        <v>0</v>
      </c>
    </row>
    <row r="19" spans="1:7" x14ac:dyDescent="0.25">
      <c r="A19" s="43"/>
      <c r="B19" s="13" t="s">
        <v>103</v>
      </c>
      <c r="C19" s="58" t="s">
        <v>23</v>
      </c>
      <c r="D19" s="54" t="s">
        <v>7</v>
      </c>
      <c r="E19" s="54">
        <v>6</v>
      </c>
      <c r="F19" s="98">
        <v>0</v>
      </c>
      <c r="G19" s="59">
        <f t="shared" si="2"/>
        <v>0</v>
      </c>
    </row>
    <row r="20" spans="1:7" ht="27.75" customHeight="1" x14ac:dyDescent="0.25">
      <c r="A20" s="43"/>
      <c r="B20" s="49"/>
      <c r="C20" s="60" t="s">
        <v>80</v>
      </c>
      <c r="D20" s="55"/>
      <c r="E20" s="55"/>
      <c r="F20" s="55"/>
      <c r="G20" s="56"/>
    </row>
    <row r="21" spans="1:7" x14ac:dyDescent="0.25">
      <c r="A21" s="43"/>
      <c r="B21" s="13" t="s">
        <v>104</v>
      </c>
      <c r="C21" s="61" t="s">
        <v>24</v>
      </c>
      <c r="D21" s="54" t="s">
        <v>10</v>
      </c>
      <c r="E21" s="54">
        <v>20</v>
      </c>
      <c r="F21" s="98">
        <v>0</v>
      </c>
      <c r="G21" s="59">
        <f t="shared" si="2"/>
        <v>0</v>
      </c>
    </row>
    <row r="22" spans="1:7" x14ac:dyDescent="0.25">
      <c r="A22" s="43"/>
      <c r="B22" s="13" t="s">
        <v>105</v>
      </c>
      <c r="C22" s="61" t="s">
        <v>55</v>
      </c>
      <c r="D22" s="54" t="s">
        <v>10</v>
      </c>
      <c r="E22" s="54">
        <v>50</v>
      </c>
      <c r="F22" s="98">
        <v>0</v>
      </c>
      <c r="G22" s="59">
        <f t="shared" si="2"/>
        <v>0</v>
      </c>
    </row>
    <row r="23" spans="1:7" x14ac:dyDescent="0.25">
      <c r="A23" s="43"/>
      <c r="B23" s="13" t="s">
        <v>100</v>
      </c>
      <c r="C23" s="61" t="s">
        <v>25</v>
      </c>
      <c r="D23" s="54" t="s">
        <v>10</v>
      </c>
      <c r="E23" s="54">
        <v>70</v>
      </c>
      <c r="F23" s="98">
        <v>0</v>
      </c>
      <c r="G23" s="59">
        <f t="shared" si="2"/>
        <v>0</v>
      </c>
    </row>
    <row r="24" spans="1:7" x14ac:dyDescent="0.25">
      <c r="A24" s="43"/>
      <c r="B24" s="49"/>
      <c r="C24" s="63" t="s">
        <v>26</v>
      </c>
      <c r="D24" s="54"/>
      <c r="E24" s="54"/>
      <c r="F24" s="62"/>
      <c r="G24" s="59"/>
    </row>
    <row r="25" spans="1:7" x14ac:dyDescent="0.25">
      <c r="A25" s="43"/>
      <c r="B25" s="13" t="s">
        <v>106</v>
      </c>
      <c r="C25" s="61" t="s">
        <v>27</v>
      </c>
      <c r="D25" s="54" t="s">
        <v>7</v>
      </c>
      <c r="E25" s="54">
        <v>20</v>
      </c>
      <c r="F25" s="98">
        <v>0</v>
      </c>
      <c r="G25" s="59">
        <f t="shared" si="2"/>
        <v>0</v>
      </c>
    </row>
    <row r="26" spans="1:7" x14ac:dyDescent="0.25">
      <c r="A26" s="43"/>
      <c r="B26" s="13" t="s">
        <v>107</v>
      </c>
      <c r="C26" s="61" t="s">
        <v>37</v>
      </c>
      <c r="D26" s="54" t="s">
        <v>7</v>
      </c>
      <c r="E26" s="54">
        <v>20</v>
      </c>
      <c r="F26" s="98">
        <v>0</v>
      </c>
      <c r="G26" s="59">
        <f t="shared" si="2"/>
        <v>0</v>
      </c>
    </row>
    <row r="27" spans="1:7" x14ac:dyDescent="0.25">
      <c r="A27" s="43"/>
      <c r="B27" s="13" t="s">
        <v>108</v>
      </c>
      <c r="C27" s="61" t="s">
        <v>28</v>
      </c>
      <c r="D27" s="54" t="s">
        <v>7</v>
      </c>
      <c r="E27" s="54">
        <v>10</v>
      </c>
      <c r="F27" s="98">
        <v>0</v>
      </c>
      <c r="G27" s="59">
        <f t="shared" si="2"/>
        <v>0</v>
      </c>
    </row>
    <row r="28" spans="1:7" x14ac:dyDescent="0.25">
      <c r="A28" s="43"/>
      <c r="B28" s="49"/>
      <c r="C28" s="63" t="s">
        <v>29</v>
      </c>
      <c r="D28" s="54"/>
      <c r="E28" s="54"/>
      <c r="F28" s="62"/>
      <c r="G28" s="59"/>
    </row>
    <row r="29" spans="1:7" x14ac:dyDescent="0.25">
      <c r="A29" s="43"/>
      <c r="B29" s="13" t="s">
        <v>99</v>
      </c>
      <c r="C29" s="61" t="s">
        <v>30</v>
      </c>
      <c r="D29" s="54" t="s">
        <v>7</v>
      </c>
      <c r="E29" s="54">
        <v>20</v>
      </c>
      <c r="F29" s="98">
        <v>0</v>
      </c>
      <c r="G29" s="59">
        <f t="shared" si="2"/>
        <v>0</v>
      </c>
    </row>
    <row r="30" spans="1:7" x14ac:dyDescent="0.25">
      <c r="A30" s="43"/>
      <c r="B30" s="13" t="s">
        <v>102</v>
      </c>
      <c r="C30" s="61" t="s">
        <v>31</v>
      </c>
      <c r="D30" s="54" t="s">
        <v>7</v>
      </c>
      <c r="E30" s="54">
        <v>25</v>
      </c>
      <c r="F30" s="98">
        <v>0</v>
      </c>
      <c r="G30" s="59">
        <f t="shared" si="2"/>
        <v>0</v>
      </c>
    </row>
    <row r="31" spans="1:7" ht="27.75" customHeight="1" x14ac:dyDescent="0.25">
      <c r="A31" s="43"/>
      <c r="B31" s="13" t="s">
        <v>103</v>
      </c>
      <c r="C31" s="61" t="s">
        <v>56</v>
      </c>
      <c r="D31" s="54" t="s">
        <v>10</v>
      </c>
      <c r="E31" s="54">
        <v>30</v>
      </c>
      <c r="F31" s="98">
        <v>0</v>
      </c>
      <c r="G31" s="59">
        <f t="shared" si="2"/>
        <v>0</v>
      </c>
    </row>
    <row r="32" spans="1:7" x14ac:dyDescent="0.25">
      <c r="A32" s="43"/>
      <c r="B32" s="13" t="s">
        <v>104</v>
      </c>
      <c r="C32" s="61" t="s">
        <v>57</v>
      </c>
      <c r="D32" s="54" t="s">
        <v>7</v>
      </c>
      <c r="E32" s="54">
        <v>3</v>
      </c>
      <c r="F32" s="98">
        <v>0</v>
      </c>
      <c r="G32" s="59">
        <f t="shared" si="2"/>
        <v>0</v>
      </c>
    </row>
    <row r="33" spans="1:7" x14ac:dyDescent="0.25">
      <c r="A33" s="43"/>
      <c r="B33" s="13" t="s">
        <v>105</v>
      </c>
      <c r="C33" s="61" t="s">
        <v>81</v>
      </c>
      <c r="D33" s="54" t="s">
        <v>10</v>
      </c>
      <c r="E33" s="54">
        <v>120</v>
      </c>
      <c r="F33" s="98">
        <v>0</v>
      </c>
      <c r="G33" s="59">
        <f t="shared" si="2"/>
        <v>0</v>
      </c>
    </row>
    <row r="34" spans="1:7" x14ac:dyDescent="0.25">
      <c r="A34" s="43"/>
      <c r="B34" s="49"/>
      <c r="C34" s="63" t="s">
        <v>32</v>
      </c>
      <c r="D34" s="54"/>
      <c r="E34" s="54"/>
      <c r="F34" s="62"/>
      <c r="G34" s="59"/>
    </row>
    <row r="35" spans="1:7" x14ac:dyDescent="0.25">
      <c r="A35" s="43"/>
      <c r="B35" s="13" t="s">
        <v>99</v>
      </c>
      <c r="C35" s="61" t="s">
        <v>33</v>
      </c>
      <c r="D35" s="54" t="s">
        <v>7</v>
      </c>
      <c r="E35" s="54">
        <f>7+10+3+12</f>
        <v>32</v>
      </c>
      <c r="F35" s="98">
        <v>0</v>
      </c>
      <c r="G35" s="59">
        <f t="shared" si="2"/>
        <v>0</v>
      </c>
    </row>
    <row r="36" spans="1:7" ht="25.5" x14ac:dyDescent="0.25">
      <c r="A36" s="43"/>
      <c r="B36" s="13" t="s">
        <v>102</v>
      </c>
      <c r="C36" s="61" t="s">
        <v>127</v>
      </c>
      <c r="D36" s="54" t="s">
        <v>7</v>
      </c>
      <c r="E36" s="54">
        <v>1</v>
      </c>
      <c r="F36" s="98">
        <v>0</v>
      </c>
      <c r="G36" s="59">
        <f t="shared" si="2"/>
        <v>0</v>
      </c>
    </row>
    <row r="37" spans="1:7" x14ac:dyDescent="0.25">
      <c r="A37" s="43"/>
      <c r="B37" s="13" t="s">
        <v>103</v>
      </c>
      <c r="C37" s="61" t="s">
        <v>34</v>
      </c>
      <c r="D37" s="54" t="s">
        <v>7</v>
      </c>
      <c r="E37" s="54">
        <v>1</v>
      </c>
      <c r="F37" s="98">
        <v>0</v>
      </c>
      <c r="G37" s="59">
        <f t="shared" si="2"/>
        <v>0</v>
      </c>
    </row>
    <row r="38" spans="1:7" x14ac:dyDescent="0.25">
      <c r="A38" s="43"/>
      <c r="B38" s="13" t="s">
        <v>104</v>
      </c>
      <c r="C38" s="61" t="s">
        <v>35</v>
      </c>
      <c r="D38" s="54" t="s">
        <v>7</v>
      </c>
      <c r="E38" s="54">
        <v>1</v>
      </c>
      <c r="F38" s="98">
        <v>0</v>
      </c>
      <c r="G38" s="59">
        <f t="shared" si="2"/>
        <v>0</v>
      </c>
    </row>
    <row r="39" spans="1:7" ht="25.5" x14ac:dyDescent="0.25">
      <c r="A39" s="43"/>
      <c r="B39" s="13" t="s">
        <v>105</v>
      </c>
      <c r="C39" s="61" t="s">
        <v>128</v>
      </c>
      <c r="D39" s="54" t="s">
        <v>7</v>
      </c>
      <c r="E39" s="54">
        <v>1</v>
      </c>
      <c r="F39" s="104">
        <v>5000</v>
      </c>
      <c r="G39" s="59">
        <f>ROUND((ROUND(F39,2))*E39,2)</f>
        <v>5000</v>
      </c>
    </row>
    <row r="40" spans="1:7" ht="25.5" x14ac:dyDescent="0.25">
      <c r="A40" s="43"/>
      <c r="B40" s="13" t="s">
        <v>100</v>
      </c>
      <c r="C40" s="61" t="s">
        <v>36</v>
      </c>
      <c r="D40" s="54" t="s">
        <v>7</v>
      </c>
      <c r="E40" s="54">
        <v>1</v>
      </c>
      <c r="F40" s="99">
        <v>5000</v>
      </c>
      <c r="G40" s="59">
        <f t="shared" ref="G40" si="3">ROUND((ROUND(F40,2))*E40,2)</f>
        <v>5000</v>
      </c>
    </row>
    <row r="41" spans="1:7" x14ac:dyDescent="0.25">
      <c r="A41" s="43"/>
      <c r="B41" s="49"/>
      <c r="C41" s="63" t="s">
        <v>38</v>
      </c>
      <c r="D41" s="54"/>
      <c r="E41" s="54"/>
      <c r="F41" s="62"/>
      <c r="G41" s="59"/>
    </row>
    <row r="42" spans="1:7" x14ac:dyDescent="0.25">
      <c r="A42" s="43"/>
      <c r="B42" s="13" t="s">
        <v>99</v>
      </c>
      <c r="C42" s="61" t="s">
        <v>39</v>
      </c>
      <c r="D42" s="54" t="s">
        <v>7</v>
      </c>
      <c r="E42" s="54">
        <v>25</v>
      </c>
      <c r="F42" s="98">
        <v>0</v>
      </c>
      <c r="G42" s="59">
        <f t="shared" ref="G42:G60" si="4">+E42*F42</f>
        <v>0</v>
      </c>
    </row>
    <row r="43" spans="1:7" x14ac:dyDescent="0.25">
      <c r="A43" s="43"/>
      <c r="B43" s="13" t="s">
        <v>102</v>
      </c>
      <c r="C43" s="61" t="s">
        <v>40</v>
      </c>
      <c r="D43" s="54" t="s">
        <v>7</v>
      </c>
      <c r="E43" s="54">
        <v>15</v>
      </c>
      <c r="F43" s="98">
        <v>0</v>
      </c>
      <c r="G43" s="59">
        <f t="shared" si="4"/>
        <v>0</v>
      </c>
    </row>
    <row r="44" spans="1:7" x14ac:dyDescent="0.25">
      <c r="A44" s="43"/>
      <c r="B44" s="13" t="s">
        <v>103</v>
      </c>
      <c r="C44" s="61" t="s">
        <v>41</v>
      </c>
      <c r="D44" s="54" t="s">
        <v>7</v>
      </c>
      <c r="E44" s="54">
        <v>15</v>
      </c>
      <c r="F44" s="98">
        <v>0</v>
      </c>
      <c r="G44" s="59">
        <f t="shared" si="4"/>
        <v>0</v>
      </c>
    </row>
    <row r="45" spans="1:7" x14ac:dyDescent="0.25">
      <c r="A45" s="43"/>
      <c r="B45" s="13" t="s">
        <v>104</v>
      </c>
      <c r="C45" s="61" t="s">
        <v>42</v>
      </c>
      <c r="D45" s="54" t="s">
        <v>7</v>
      </c>
      <c r="E45" s="54">
        <v>8</v>
      </c>
      <c r="F45" s="98">
        <v>0</v>
      </c>
      <c r="G45" s="59">
        <f t="shared" si="4"/>
        <v>0</v>
      </c>
    </row>
    <row r="46" spans="1:7" x14ac:dyDescent="0.25">
      <c r="A46" s="43"/>
      <c r="B46" s="13" t="s">
        <v>105</v>
      </c>
      <c r="C46" s="61" t="s">
        <v>43</v>
      </c>
      <c r="D46" s="54" t="s">
        <v>7</v>
      </c>
      <c r="E46" s="54">
        <v>5</v>
      </c>
      <c r="F46" s="98">
        <v>0</v>
      </c>
      <c r="G46" s="59">
        <f t="shared" si="4"/>
        <v>0</v>
      </c>
    </row>
    <row r="47" spans="1:7" x14ac:dyDescent="0.25">
      <c r="A47" s="43"/>
      <c r="B47" s="13" t="s">
        <v>100</v>
      </c>
      <c r="C47" s="61" t="s">
        <v>44</v>
      </c>
      <c r="D47" s="54" t="s">
        <v>7</v>
      </c>
      <c r="E47" s="54">
        <v>5</v>
      </c>
      <c r="F47" s="98">
        <v>0</v>
      </c>
      <c r="G47" s="59">
        <f t="shared" si="4"/>
        <v>0</v>
      </c>
    </row>
    <row r="48" spans="1:7" x14ac:dyDescent="0.25">
      <c r="A48" s="43"/>
      <c r="B48" s="13" t="s">
        <v>106</v>
      </c>
      <c r="C48" s="61" t="s">
        <v>45</v>
      </c>
      <c r="D48" s="54" t="s">
        <v>7</v>
      </c>
      <c r="E48" s="54">
        <v>15</v>
      </c>
      <c r="F48" s="98">
        <v>0</v>
      </c>
      <c r="G48" s="59">
        <f t="shared" si="4"/>
        <v>0</v>
      </c>
    </row>
    <row r="49" spans="1:7" x14ac:dyDescent="0.25">
      <c r="A49" s="43"/>
      <c r="B49" s="13" t="s">
        <v>107</v>
      </c>
      <c r="C49" s="61" t="s">
        <v>46</v>
      </c>
      <c r="D49" s="54" t="s">
        <v>7</v>
      </c>
      <c r="E49" s="54">
        <v>5</v>
      </c>
      <c r="F49" s="98">
        <v>0</v>
      </c>
      <c r="G49" s="59">
        <f t="shared" si="4"/>
        <v>0</v>
      </c>
    </row>
    <row r="50" spans="1:7" x14ac:dyDescent="0.25">
      <c r="A50" s="43"/>
      <c r="B50" s="13" t="s">
        <v>108</v>
      </c>
      <c r="C50" s="61" t="s">
        <v>47</v>
      </c>
      <c r="D50" s="54" t="s">
        <v>7</v>
      </c>
      <c r="E50" s="54">
        <v>4</v>
      </c>
      <c r="F50" s="98">
        <v>0</v>
      </c>
      <c r="G50" s="59">
        <f t="shared" si="4"/>
        <v>0</v>
      </c>
    </row>
    <row r="51" spans="1:7" x14ac:dyDescent="0.25">
      <c r="A51" s="43"/>
      <c r="B51" s="13" t="s">
        <v>101</v>
      </c>
      <c r="C51" s="61" t="s">
        <v>11</v>
      </c>
      <c r="D51" s="54" t="s">
        <v>7</v>
      </c>
      <c r="E51" s="54">
        <v>1</v>
      </c>
      <c r="F51" s="98">
        <v>0</v>
      </c>
      <c r="G51" s="59">
        <f t="shared" si="4"/>
        <v>0</v>
      </c>
    </row>
    <row r="52" spans="1:7" x14ac:dyDescent="0.25">
      <c r="A52" s="43"/>
      <c r="B52" s="49"/>
      <c r="C52" s="63" t="s">
        <v>48</v>
      </c>
      <c r="D52" s="54"/>
      <c r="E52" s="54"/>
      <c r="F52" s="62"/>
      <c r="G52" s="59"/>
    </row>
    <row r="53" spans="1:7" x14ac:dyDescent="0.25">
      <c r="A53" s="43"/>
      <c r="B53" s="13" t="s">
        <v>99</v>
      </c>
      <c r="C53" s="61" t="s">
        <v>49</v>
      </c>
      <c r="D53" s="54" t="s">
        <v>7</v>
      </c>
      <c r="E53" s="54">
        <v>1</v>
      </c>
      <c r="F53" s="98">
        <v>0</v>
      </c>
      <c r="G53" s="59">
        <f t="shared" si="4"/>
        <v>0</v>
      </c>
    </row>
    <row r="54" spans="1:7" x14ac:dyDescent="0.25">
      <c r="A54" s="43"/>
      <c r="B54" s="13" t="s">
        <v>102</v>
      </c>
      <c r="C54" s="61" t="s">
        <v>50</v>
      </c>
      <c r="D54" s="54" t="s">
        <v>7</v>
      </c>
      <c r="E54" s="54">
        <v>1</v>
      </c>
      <c r="F54" s="98">
        <v>0</v>
      </c>
      <c r="G54" s="59">
        <f t="shared" si="4"/>
        <v>0</v>
      </c>
    </row>
    <row r="55" spans="1:7" x14ac:dyDescent="0.25">
      <c r="A55" s="43"/>
      <c r="B55" s="13" t="s">
        <v>103</v>
      </c>
      <c r="C55" s="61" t="s">
        <v>51</v>
      </c>
      <c r="D55" s="54" t="s">
        <v>7</v>
      </c>
      <c r="E55" s="54">
        <v>1</v>
      </c>
      <c r="F55" s="98">
        <v>0</v>
      </c>
      <c r="G55" s="59">
        <f t="shared" si="4"/>
        <v>0</v>
      </c>
    </row>
    <row r="56" spans="1:7" x14ac:dyDescent="0.25">
      <c r="A56" s="43"/>
      <c r="B56" s="13" t="s">
        <v>104</v>
      </c>
      <c r="C56" s="61" t="s">
        <v>52</v>
      </c>
      <c r="D56" s="54" t="s">
        <v>10</v>
      </c>
      <c r="E56" s="54">
        <v>100</v>
      </c>
      <c r="F56" s="98">
        <v>0</v>
      </c>
      <c r="G56" s="59">
        <f t="shared" si="4"/>
        <v>0</v>
      </c>
    </row>
    <row r="57" spans="1:7" x14ac:dyDescent="0.25">
      <c r="A57" s="43"/>
      <c r="B57" s="13" t="s">
        <v>105</v>
      </c>
      <c r="C57" s="61" t="s">
        <v>53</v>
      </c>
      <c r="D57" s="54" t="s">
        <v>7</v>
      </c>
      <c r="E57" s="54">
        <v>1</v>
      </c>
      <c r="F57" s="98">
        <v>0</v>
      </c>
      <c r="G57" s="59">
        <f t="shared" si="4"/>
        <v>0</v>
      </c>
    </row>
    <row r="58" spans="1:7" ht="25.5" x14ac:dyDescent="0.25">
      <c r="A58" s="43"/>
      <c r="B58" s="13" t="s">
        <v>100</v>
      </c>
      <c r="C58" s="61" t="s">
        <v>82</v>
      </c>
      <c r="D58" s="54" t="s">
        <v>7</v>
      </c>
      <c r="E58" s="54">
        <v>1</v>
      </c>
      <c r="F58" s="98">
        <v>0</v>
      </c>
      <c r="G58" s="59">
        <f t="shared" si="4"/>
        <v>0</v>
      </c>
    </row>
    <row r="59" spans="1:7" ht="25.5" x14ac:dyDescent="0.25">
      <c r="A59" s="43"/>
      <c r="B59" s="13" t="s">
        <v>106</v>
      </c>
      <c r="C59" s="61" t="s">
        <v>93</v>
      </c>
      <c r="D59" s="54" t="s">
        <v>7</v>
      </c>
      <c r="E59" s="54">
        <v>1</v>
      </c>
      <c r="F59" s="98">
        <v>0</v>
      </c>
      <c r="G59" s="59">
        <f t="shared" si="4"/>
        <v>0</v>
      </c>
    </row>
    <row r="60" spans="1:7" x14ac:dyDescent="0.25">
      <c r="A60" s="43"/>
      <c r="B60" s="13" t="s">
        <v>107</v>
      </c>
      <c r="C60" s="61" t="s">
        <v>54</v>
      </c>
      <c r="D60" s="54" t="s">
        <v>7</v>
      </c>
      <c r="E60" s="54">
        <v>1</v>
      </c>
      <c r="F60" s="98">
        <v>0</v>
      </c>
      <c r="G60" s="59">
        <f t="shared" si="4"/>
        <v>0</v>
      </c>
    </row>
    <row r="61" spans="1:7" ht="19.899999999999999" customHeight="1" x14ac:dyDescent="0.25">
      <c r="A61" s="48"/>
      <c r="B61" s="49"/>
      <c r="C61" s="64" t="s">
        <v>91</v>
      </c>
      <c r="D61" s="54"/>
      <c r="E61" s="54"/>
      <c r="F61" s="65"/>
      <c r="G61" s="66">
        <f>SUM(G17:G60)</f>
        <v>10000</v>
      </c>
    </row>
    <row r="62" spans="1:7" ht="19.899999999999999" customHeight="1" x14ac:dyDescent="0.25">
      <c r="A62" s="111" t="s">
        <v>9</v>
      </c>
      <c r="B62" s="112"/>
      <c r="C62" s="67" t="s">
        <v>87</v>
      </c>
      <c r="D62" s="68"/>
      <c r="E62" s="68"/>
      <c r="F62" s="69"/>
      <c r="G62" s="70"/>
    </row>
    <row r="63" spans="1:7" x14ac:dyDescent="0.25">
      <c r="A63" s="38"/>
      <c r="B63" s="15" t="s">
        <v>99</v>
      </c>
      <c r="C63" s="71" t="s">
        <v>12</v>
      </c>
      <c r="D63" s="68" t="s">
        <v>7</v>
      </c>
      <c r="E63" s="68">
        <v>1</v>
      </c>
      <c r="F63" s="100">
        <v>0</v>
      </c>
      <c r="G63" s="72">
        <f t="shared" ref="G63:G85" si="5">+E63*F63</f>
        <v>0</v>
      </c>
    </row>
    <row r="64" spans="1:7" x14ac:dyDescent="0.25">
      <c r="A64" s="43"/>
      <c r="B64" s="15" t="s">
        <v>102</v>
      </c>
      <c r="C64" s="73" t="s">
        <v>13</v>
      </c>
      <c r="D64" s="68" t="s">
        <v>10</v>
      </c>
      <c r="E64" s="68">
        <f>6550-E65-E66</f>
        <v>4918</v>
      </c>
      <c r="F64" s="100">
        <v>0</v>
      </c>
      <c r="G64" s="72">
        <f t="shared" si="5"/>
        <v>0</v>
      </c>
    </row>
    <row r="65" spans="1:8" x14ac:dyDescent="0.25">
      <c r="A65" s="43"/>
      <c r="B65" s="15" t="s">
        <v>103</v>
      </c>
      <c r="C65" s="73" t="s">
        <v>123</v>
      </c>
      <c r="D65" s="68" t="s">
        <v>10</v>
      </c>
      <c r="E65" s="68">
        <v>1423</v>
      </c>
      <c r="F65" s="100">
        <v>0</v>
      </c>
      <c r="G65" s="72">
        <f t="shared" si="5"/>
        <v>0</v>
      </c>
    </row>
    <row r="66" spans="1:8" x14ac:dyDescent="0.25">
      <c r="A66" s="43"/>
      <c r="B66" s="15" t="s">
        <v>104</v>
      </c>
      <c r="C66" s="73" t="s">
        <v>124</v>
      </c>
      <c r="D66" s="68" t="s">
        <v>10</v>
      </c>
      <c r="E66" s="68">
        <v>209</v>
      </c>
      <c r="F66" s="100">
        <v>0</v>
      </c>
      <c r="G66" s="72">
        <f t="shared" si="5"/>
        <v>0</v>
      </c>
    </row>
    <row r="67" spans="1:8" x14ac:dyDescent="0.25">
      <c r="A67" s="43"/>
      <c r="B67" s="15" t="s">
        <v>105</v>
      </c>
      <c r="C67" s="74" t="s">
        <v>63</v>
      </c>
      <c r="D67" s="68" t="s">
        <v>7</v>
      </c>
      <c r="E67" s="68">
        <v>1</v>
      </c>
      <c r="F67" s="100">
        <v>0</v>
      </c>
      <c r="G67" s="72">
        <f t="shared" si="5"/>
        <v>0</v>
      </c>
    </row>
    <row r="68" spans="1:8" x14ac:dyDescent="0.25">
      <c r="A68" s="43"/>
      <c r="B68" s="15" t="s">
        <v>100</v>
      </c>
      <c r="C68" s="74" t="s">
        <v>18</v>
      </c>
      <c r="D68" s="68" t="s">
        <v>7</v>
      </c>
      <c r="E68" s="68">
        <v>6</v>
      </c>
      <c r="F68" s="100">
        <v>0</v>
      </c>
      <c r="G68" s="72">
        <f t="shared" si="5"/>
        <v>0</v>
      </c>
    </row>
    <row r="69" spans="1:8" s="5" customFormat="1" x14ac:dyDescent="0.25">
      <c r="A69" s="21"/>
      <c r="B69" s="15" t="s">
        <v>106</v>
      </c>
      <c r="C69" s="73" t="s">
        <v>58</v>
      </c>
      <c r="D69" s="68" t="s">
        <v>7</v>
      </c>
      <c r="E69" s="68">
        <v>4</v>
      </c>
      <c r="F69" s="100">
        <v>0</v>
      </c>
      <c r="G69" s="72">
        <f t="shared" si="5"/>
        <v>0</v>
      </c>
      <c r="H69" s="1"/>
    </row>
    <row r="70" spans="1:8" s="5" customFormat="1" x14ac:dyDescent="0.25">
      <c r="A70" s="21"/>
      <c r="B70" s="15" t="s">
        <v>107</v>
      </c>
      <c r="C70" s="73" t="s">
        <v>70</v>
      </c>
      <c r="D70" s="68" t="s">
        <v>7</v>
      </c>
      <c r="E70" s="68">
        <v>9</v>
      </c>
      <c r="F70" s="100">
        <v>0</v>
      </c>
      <c r="G70" s="72">
        <f t="shared" si="5"/>
        <v>0</v>
      </c>
      <c r="H70" s="1"/>
    </row>
    <row r="71" spans="1:8" x14ac:dyDescent="0.25">
      <c r="A71" s="43"/>
      <c r="B71" s="14" t="s">
        <v>108</v>
      </c>
      <c r="C71" s="73" t="s">
        <v>71</v>
      </c>
      <c r="D71" s="68" t="s">
        <v>7</v>
      </c>
      <c r="E71" s="68">
        <v>1</v>
      </c>
      <c r="F71" s="100">
        <v>0</v>
      </c>
      <c r="G71" s="72">
        <f t="shared" si="5"/>
        <v>0</v>
      </c>
    </row>
    <row r="72" spans="1:8" x14ac:dyDescent="0.25">
      <c r="A72" s="43"/>
      <c r="B72" s="15" t="s">
        <v>101</v>
      </c>
      <c r="C72" s="73" t="s">
        <v>72</v>
      </c>
      <c r="D72" s="68" t="s">
        <v>7</v>
      </c>
      <c r="E72" s="68">
        <v>1</v>
      </c>
      <c r="F72" s="100">
        <v>0</v>
      </c>
      <c r="G72" s="72">
        <f t="shared" si="5"/>
        <v>0</v>
      </c>
    </row>
    <row r="73" spans="1:8" x14ac:dyDescent="0.25">
      <c r="A73" s="43"/>
      <c r="B73" s="14" t="s">
        <v>109</v>
      </c>
      <c r="C73" s="73" t="s">
        <v>73</v>
      </c>
      <c r="D73" s="68" t="s">
        <v>7</v>
      </c>
      <c r="E73" s="68">
        <v>6</v>
      </c>
      <c r="F73" s="100">
        <v>0</v>
      </c>
      <c r="G73" s="72">
        <f t="shared" si="5"/>
        <v>0</v>
      </c>
    </row>
    <row r="74" spans="1:8" x14ac:dyDescent="0.25">
      <c r="A74" s="43"/>
      <c r="B74" s="15" t="s">
        <v>110</v>
      </c>
      <c r="C74" s="73" t="s">
        <v>67</v>
      </c>
      <c r="D74" s="68" t="s">
        <v>7</v>
      </c>
      <c r="E74" s="68">
        <v>1</v>
      </c>
      <c r="F74" s="100">
        <v>0</v>
      </c>
      <c r="G74" s="72">
        <f t="shared" si="5"/>
        <v>0</v>
      </c>
      <c r="H74" s="4"/>
    </row>
    <row r="75" spans="1:8" x14ac:dyDescent="0.25">
      <c r="A75" s="43"/>
      <c r="B75" s="15" t="s">
        <v>111</v>
      </c>
      <c r="C75" s="73" t="s">
        <v>95</v>
      </c>
      <c r="D75" s="68" t="s">
        <v>7</v>
      </c>
      <c r="E75" s="68">
        <v>1</v>
      </c>
      <c r="F75" s="100">
        <v>0</v>
      </c>
      <c r="G75" s="72">
        <f t="shared" si="5"/>
        <v>0</v>
      </c>
      <c r="H75" s="4"/>
    </row>
    <row r="76" spans="1:8" x14ac:dyDescent="0.25">
      <c r="A76" s="43"/>
      <c r="B76" s="15" t="s">
        <v>112</v>
      </c>
      <c r="C76" s="73" t="s">
        <v>74</v>
      </c>
      <c r="D76" s="68" t="s">
        <v>7</v>
      </c>
      <c r="E76" s="68">
        <v>1</v>
      </c>
      <c r="F76" s="100">
        <v>0</v>
      </c>
      <c r="G76" s="72">
        <f t="shared" si="5"/>
        <v>0</v>
      </c>
    </row>
    <row r="77" spans="1:8" x14ac:dyDescent="0.25">
      <c r="A77" s="43"/>
      <c r="B77" s="15" t="s">
        <v>113</v>
      </c>
      <c r="C77" s="71" t="s">
        <v>75</v>
      </c>
      <c r="D77" s="68" t="s">
        <v>7</v>
      </c>
      <c r="E77" s="68">
        <v>1</v>
      </c>
      <c r="F77" s="100">
        <v>0</v>
      </c>
      <c r="G77" s="72">
        <f t="shared" si="5"/>
        <v>0</v>
      </c>
    </row>
    <row r="78" spans="1:8" x14ac:dyDescent="0.25">
      <c r="A78" s="43"/>
      <c r="B78" s="15" t="s">
        <v>114</v>
      </c>
      <c r="C78" s="73" t="s">
        <v>14</v>
      </c>
      <c r="D78" s="68" t="s">
        <v>7</v>
      </c>
      <c r="E78" s="68">
        <v>1</v>
      </c>
      <c r="F78" s="100">
        <v>0</v>
      </c>
      <c r="G78" s="72">
        <f t="shared" si="5"/>
        <v>0</v>
      </c>
    </row>
    <row r="79" spans="1:8" x14ac:dyDescent="0.25">
      <c r="A79" s="43"/>
      <c r="B79" s="15" t="s">
        <v>115</v>
      </c>
      <c r="C79" s="71" t="s">
        <v>60</v>
      </c>
      <c r="D79" s="68" t="s">
        <v>7</v>
      </c>
      <c r="E79" s="68">
        <v>1</v>
      </c>
      <c r="F79" s="100">
        <v>0</v>
      </c>
      <c r="G79" s="72">
        <f t="shared" si="5"/>
        <v>0</v>
      </c>
    </row>
    <row r="80" spans="1:8" x14ac:dyDescent="0.25">
      <c r="A80" s="43"/>
      <c r="B80" s="15" t="s">
        <v>116</v>
      </c>
      <c r="C80" s="71" t="s">
        <v>66</v>
      </c>
      <c r="D80" s="68" t="s">
        <v>7</v>
      </c>
      <c r="E80" s="68">
        <v>1</v>
      </c>
      <c r="F80" s="100">
        <v>0</v>
      </c>
      <c r="G80" s="72">
        <f t="shared" si="5"/>
        <v>0</v>
      </c>
    </row>
    <row r="81" spans="1:11" s="8" customFormat="1" ht="26.25" x14ac:dyDescent="0.25">
      <c r="A81" s="75"/>
      <c r="B81" s="14" t="s">
        <v>117</v>
      </c>
      <c r="C81" s="71" t="s">
        <v>15</v>
      </c>
      <c r="D81" s="68" t="s">
        <v>7</v>
      </c>
      <c r="E81" s="68">
        <v>1</v>
      </c>
      <c r="F81" s="100">
        <v>0</v>
      </c>
      <c r="G81" s="72">
        <f t="shared" si="5"/>
        <v>0</v>
      </c>
    </row>
    <row r="82" spans="1:11" x14ac:dyDescent="0.25">
      <c r="A82" s="43"/>
      <c r="B82" s="15" t="s">
        <v>118</v>
      </c>
      <c r="C82" s="73" t="s">
        <v>59</v>
      </c>
      <c r="D82" s="68" t="s">
        <v>7</v>
      </c>
      <c r="E82" s="68">
        <v>1</v>
      </c>
      <c r="F82" s="100">
        <v>0</v>
      </c>
      <c r="G82" s="72">
        <f t="shared" si="5"/>
        <v>0</v>
      </c>
    </row>
    <row r="83" spans="1:11" x14ac:dyDescent="0.25">
      <c r="A83" s="43"/>
      <c r="B83" s="14" t="s">
        <v>119</v>
      </c>
      <c r="C83" s="73" t="s">
        <v>68</v>
      </c>
      <c r="D83" s="68" t="s">
        <v>7</v>
      </c>
      <c r="E83" s="68">
        <v>1</v>
      </c>
      <c r="F83" s="100">
        <v>0</v>
      </c>
      <c r="G83" s="72">
        <f t="shared" si="5"/>
        <v>0</v>
      </c>
    </row>
    <row r="84" spans="1:11" x14ac:dyDescent="0.25">
      <c r="A84" s="43"/>
      <c r="B84" s="15" t="s">
        <v>125</v>
      </c>
      <c r="C84" s="71" t="s">
        <v>76</v>
      </c>
      <c r="D84" s="68" t="s">
        <v>7</v>
      </c>
      <c r="E84" s="68">
        <v>1</v>
      </c>
      <c r="F84" s="100">
        <v>0</v>
      </c>
      <c r="G84" s="72">
        <f t="shared" si="5"/>
        <v>0</v>
      </c>
    </row>
    <row r="85" spans="1:11" x14ac:dyDescent="0.25">
      <c r="A85" s="43"/>
      <c r="B85" s="14" t="s">
        <v>126</v>
      </c>
      <c r="C85" s="71" t="s">
        <v>61</v>
      </c>
      <c r="D85" s="68" t="s">
        <v>7</v>
      </c>
      <c r="E85" s="68">
        <v>1</v>
      </c>
      <c r="F85" s="100">
        <v>0</v>
      </c>
      <c r="G85" s="72">
        <f t="shared" si="5"/>
        <v>0</v>
      </c>
    </row>
    <row r="86" spans="1:11" ht="19.899999999999999" customHeight="1" x14ac:dyDescent="0.25">
      <c r="A86" s="48"/>
      <c r="B86" s="49"/>
      <c r="C86" s="76" t="s">
        <v>88</v>
      </c>
      <c r="D86" s="68"/>
      <c r="E86" s="68"/>
      <c r="F86" s="77"/>
      <c r="G86" s="72">
        <f>SUM(G63:G85)</f>
        <v>0</v>
      </c>
    </row>
    <row r="87" spans="1:11" ht="19.899999999999999" customHeight="1" x14ac:dyDescent="0.25">
      <c r="A87" s="38"/>
      <c r="B87" s="78"/>
      <c r="C87" s="79" t="s">
        <v>69</v>
      </c>
      <c r="D87" s="80"/>
      <c r="E87" s="80"/>
      <c r="F87" s="81"/>
      <c r="G87" s="82">
        <f>+G14+G86</f>
        <v>10000</v>
      </c>
    </row>
    <row r="88" spans="1:11" ht="19.899999999999999" customHeight="1" x14ac:dyDescent="0.25">
      <c r="A88" s="43"/>
      <c r="B88" s="83"/>
      <c r="C88" s="84" t="s">
        <v>16</v>
      </c>
      <c r="D88" s="85"/>
      <c r="E88" s="86"/>
      <c r="F88" s="85"/>
      <c r="G88" s="87">
        <f>+G87*0.1</f>
        <v>1000</v>
      </c>
    </row>
    <row r="89" spans="1:11" ht="19.899999999999999" customHeight="1" x14ac:dyDescent="0.25">
      <c r="A89" s="43"/>
      <c r="B89" s="83"/>
      <c r="C89" s="84" t="s">
        <v>92</v>
      </c>
      <c r="D89" s="85"/>
      <c r="E89" s="86"/>
      <c r="F89" s="85"/>
      <c r="G89" s="87">
        <f>SUM(G87:G88)</f>
        <v>11000</v>
      </c>
    </row>
    <row r="90" spans="1:11" ht="19.899999999999999" customHeight="1" x14ac:dyDescent="0.25">
      <c r="A90" s="43"/>
      <c r="B90" s="83"/>
      <c r="C90" s="84" t="s">
        <v>17</v>
      </c>
      <c r="D90" s="85"/>
      <c r="E90" s="86"/>
      <c r="F90" s="85"/>
      <c r="G90" s="87">
        <f>0.22*G89</f>
        <v>2420</v>
      </c>
    </row>
    <row r="91" spans="1:11" ht="19.899999999999999" customHeight="1" x14ac:dyDescent="0.25">
      <c r="A91" s="48"/>
      <c r="B91" s="88"/>
      <c r="C91" s="89" t="s">
        <v>120</v>
      </c>
      <c r="D91" s="85"/>
      <c r="E91" s="86"/>
      <c r="F91" s="85"/>
      <c r="G91" s="87">
        <f>SUM(G89:G90)</f>
        <v>13420</v>
      </c>
    </row>
    <row r="92" spans="1:11" x14ac:dyDescent="0.25">
      <c r="A92" s="31"/>
      <c r="B92" s="90"/>
      <c r="C92" s="91"/>
      <c r="D92" s="92"/>
      <c r="E92" s="93"/>
      <c r="F92" s="92"/>
      <c r="G92" s="94"/>
    </row>
    <row r="93" spans="1:11" s="7" customFormat="1" ht="15" customHeight="1" x14ac:dyDescent="0.25">
      <c r="A93" s="16"/>
      <c r="B93" s="22" t="s">
        <v>64</v>
      </c>
      <c r="C93" s="23"/>
      <c r="D93" s="24"/>
      <c r="E93" s="24"/>
      <c r="F93" s="25"/>
      <c r="G93" s="26"/>
      <c r="I93" s="6"/>
      <c r="K93" s="6"/>
    </row>
    <row r="94" spans="1:11" s="7" customFormat="1" ht="15" customHeight="1" x14ac:dyDescent="0.25">
      <c r="A94" s="17"/>
      <c r="B94" s="18"/>
      <c r="C94" s="27" t="s">
        <v>121</v>
      </c>
      <c r="D94" s="28" t="s">
        <v>65</v>
      </c>
      <c r="E94" s="28">
        <v>1</v>
      </c>
      <c r="F94" s="103">
        <v>0</v>
      </c>
      <c r="G94" s="101"/>
      <c r="I94" s="6"/>
      <c r="K94" s="6"/>
    </row>
    <row r="95" spans="1:11" s="7" customFormat="1" ht="15" customHeight="1" x14ac:dyDescent="0.25">
      <c r="A95" s="17"/>
      <c r="B95" s="18"/>
      <c r="C95" s="27" t="s">
        <v>85</v>
      </c>
      <c r="D95" s="28" t="s">
        <v>65</v>
      </c>
      <c r="E95" s="28">
        <v>1</v>
      </c>
      <c r="F95" s="103">
        <v>0</v>
      </c>
      <c r="G95" s="101"/>
      <c r="I95" s="6"/>
      <c r="K95" s="6"/>
    </row>
    <row r="96" spans="1:11" ht="15" customHeight="1" x14ac:dyDescent="0.25">
      <c r="A96" s="19"/>
      <c r="B96" s="20"/>
      <c r="C96" s="27" t="s">
        <v>122</v>
      </c>
      <c r="D96" s="28" t="s">
        <v>65</v>
      </c>
      <c r="E96" s="28">
        <v>1</v>
      </c>
      <c r="F96" s="103">
        <v>0</v>
      </c>
      <c r="G96" s="102"/>
    </row>
    <row r="97" spans="1:7" ht="15" customHeight="1" x14ac:dyDescent="0.25">
      <c r="A97" s="31"/>
      <c r="B97" s="30"/>
      <c r="C97" s="95"/>
      <c r="D97" s="95"/>
      <c r="E97" s="96"/>
      <c r="F97" s="95"/>
      <c r="G97" s="95"/>
    </row>
    <row r="98" spans="1:7" ht="15" customHeight="1" x14ac:dyDescent="0.25">
      <c r="A98" s="113" t="s">
        <v>77</v>
      </c>
      <c r="B98" s="114"/>
      <c r="C98" s="114"/>
      <c r="D98" s="114"/>
      <c r="E98" s="114"/>
      <c r="F98" s="114"/>
      <c r="G98" s="115"/>
    </row>
  </sheetData>
  <sheetProtection password="D485" sheet="1" objects="1" scenarios="1"/>
  <mergeCells count="5">
    <mergeCell ref="A3:B3"/>
    <mergeCell ref="A4:B4"/>
    <mergeCell ref="A15:B15"/>
    <mergeCell ref="A62:B62"/>
    <mergeCell ref="A98:G98"/>
  </mergeCells>
  <dataValidations count="1">
    <dataValidation type="custom" allowBlank="1" showInputMessage="1" showErrorMessage="1" sqref="F63:F85 F8:F13 F17:F19 F21:F23 F25:F27 F29:F33 F35:F39 F42:F51 F53:F60 F5:F6">
      <formula1>EXACT(F5,ROUND(F5,2))</formula1>
    </dataValidation>
  </dataValidations>
  <pageMargins left="0.94488188976377963" right="0.74803149606299213" top="0.98425196850393704" bottom="0.98425196850393704" header="0" footer="0"/>
  <pageSetup paperSize="8" scale="85" fitToHeight="0" orientation="portrait" r:id="rId1"/>
  <headerFooter alignWithMargins="0">
    <oddHeader>&amp;R&amp;12Priloga 4PN:  Specifikacija ponudbene cene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IDR,PZI PHO Severna</vt:lpstr>
      <vt:lpstr>'IDR,PZI PHO Severna'!Področje_tiskanja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Vidmar</dc:creator>
  <cp:lastModifiedBy>Mateja Vidmar</cp:lastModifiedBy>
  <cp:lastPrinted>2024-08-08T11:19:53Z</cp:lastPrinted>
  <dcterms:created xsi:type="dcterms:W3CDTF">2022-03-25T13:00:54Z</dcterms:created>
  <dcterms:modified xsi:type="dcterms:W3CDTF">2024-09-06T10:36:29Z</dcterms:modified>
</cp:coreProperties>
</file>